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6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8" i="1" l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K14" i="1"/>
  <c r="AK7" i="1"/>
  <c r="AJ7" i="1"/>
  <c r="AJ14" i="1" s="1"/>
  <c r="AI7" i="1"/>
  <c r="AI14" i="1" s="1"/>
  <c r="AL14" i="1" s="1"/>
  <c r="AL7" i="1" l="1"/>
  <c r="AH8" i="1"/>
  <c r="AH9" i="1"/>
  <c r="AH10" i="1"/>
  <c r="AH11" i="1"/>
  <c r="AH12" i="1"/>
  <c r="AH13" i="1"/>
  <c r="AH14" i="1"/>
  <c r="AH7" i="1"/>
  <c r="AG8" i="1"/>
  <c r="AG9" i="1"/>
  <c r="AG10" i="1"/>
  <c r="AG11" i="1"/>
  <c r="AG12" i="1"/>
  <c r="AG13" i="1"/>
  <c r="AG14" i="1"/>
  <c r="AG7" i="1"/>
  <c r="AF8" i="1"/>
  <c r="AF9" i="1"/>
  <c r="AF10" i="1"/>
  <c r="AF11" i="1"/>
  <c r="AF12" i="1"/>
  <c r="AF13" i="1"/>
  <c r="AC14" i="1"/>
  <c r="AF14" i="1" s="1"/>
  <c r="AE7" i="1"/>
  <c r="AE14" i="1" s="1"/>
  <c r="AD7" i="1"/>
  <c r="AD14" i="1" s="1"/>
  <c r="AC7" i="1"/>
  <c r="AF7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X14" i="1"/>
  <c r="Y7" i="1"/>
  <c r="Y14" i="1" s="1"/>
  <c r="X7" i="1"/>
  <c r="W7" i="1"/>
  <c r="W14" i="1" s="1"/>
  <c r="V8" i="1" l="1"/>
  <c r="V9" i="1"/>
  <c r="V10" i="1"/>
  <c r="V11" i="1"/>
  <c r="V12" i="1"/>
  <c r="V13" i="1"/>
  <c r="U8" i="1"/>
  <c r="U9" i="1"/>
  <c r="U10" i="1"/>
  <c r="U11" i="1"/>
  <c r="U12" i="1"/>
  <c r="U13" i="1"/>
  <c r="U7" i="1"/>
  <c r="T8" i="1"/>
  <c r="T9" i="1"/>
  <c r="T10" i="1"/>
  <c r="T11" i="1"/>
  <c r="T12" i="1"/>
  <c r="T13" i="1"/>
  <c r="S14" i="1"/>
  <c r="V14" i="1" s="1"/>
  <c r="R14" i="1"/>
  <c r="S7" i="1"/>
  <c r="V7" i="1" s="1"/>
  <c r="R7" i="1"/>
  <c r="Q7" i="1"/>
  <c r="Q14" i="1" s="1"/>
  <c r="T14" i="1" s="1"/>
  <c r="T7" i="1" l="1"/>
  <c r="P8" i="1"/>
  <c r="P9" i="1"/>
  <c r="P10" i="1"/>
  <c r="P11" i="1"/>
  <c r="P12" i="1"/>
  <c r="P13" i="1"/>
  <c r="P14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N14" i="1"/>
  <c r="N7" i="1"/>
  <c r="M14" i="1"/>
  <c r="L14" i="1"/>
  <c r="M7" i="1"/>
  <c r="L7" i="1"/>
  <c r="K7" i="1"/>
  <c r="K14" i="1" s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<sst xmlns="http://schemas.openxmlformats.org/spreadsheetml/2006/main" count="96" uniqueCount="41">
  <si>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</si>
  <si>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</si>
  <si>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</si>
  <si>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</si>
  <si>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</si>
  <si>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</si>
  <si>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</si>
  <si>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</si>
  <si>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</si>
  <si>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</si>
  <si>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</si>
  <si>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</si>
  <si>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</si>
  <si>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</si>
  <si>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</si>
  <si>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</si>
  <si>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</si>
  <si>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</si>
  <si>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</si>
  <si>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</si>
  <si>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</si>
  <si>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</si>
  <si>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</si>
  <si>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14=11-5</t>
  </si>
  <si>
    <t>15=12-6</t>
  </si>
  <si>
    <t>16=13-7</t>
  </si>
  <si>
    <t>Уточнение 1 от 28.01.2026 № 1</t>
  </si>
  <si>
    <t>Уточнение 2 от 20.03.2026 № 19</t>
  </si>
  <si>
    <t>Уточнение 3 от 23.04.2026 № 47</t>
  </si>
  <si>
    <t>26=23-17</t>
  </si>
  <si>
    <t>27=24-18</t>
  </si>
  <si>
    <t>28=25-19</t>
  </si>
  <si>
    <t>Уточнение 4 от 28.05.2026 № 66</t>
  </si>
  <si>
    <t>32=29-23</t>
  </si>
  <si>
    <t>33=30-24</t>
  </si>
  <si>
    <t>34=31-25</t>
  </si>
  <si>
    <t>Уточнение 5 от 25.06.2026 № 83</t>
  </si>
  <si>
    <t>38=35-29</t>
  </si>
  <si>
    <t>39=36-30</t>
  </si>
  <si>
    <t>40=37-31</t>
  </si>
  <si>
    <t xml:space="preserve">Уточнение 6 от 20.08.2026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</si>
</sst>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showZeros="0" tabSelected="1" topLeftCell="AA1" zoomScaleNormal="100" workbookViewId="0">
      <selection activeCell="AJ13" sqref="AJ13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8.109375" style="1" customWidth="1"/>
    <col min="12" max="12" width="17.6640625" style="1" customWidth="1"/>
    <col min="13" max="13" width="18.109375" style="1" customWidth="1"/>
    <col min="14" max="14" width="12.88671875" style="1" customWidth="1"/>
    <col min="15" max="15" width="12.6640625" style="1" customWidth="1"/>
    <col min="16" max="16" width="13.77734375" style="1" customWidth="1"/>
    <col min="17" max="17" width="18.33203125" style="1" customWidth="1"/>
    <col min="18" max="18" width="18.21875" style="1" customWidth="1"/>
    <col min="19" max="19" width="17.88671875" style="1" customWidth="1"/>
    <col min="20" max="20" width="17.77734375" style="1" customWidth="1"/>
    <col min="21" max="21" width="18.21875" style="1" customWidth="1"/>
    <col min="22" max="24" width="17.6640625" style="1" customWidth="1"/>
    <col min="25" max="25" width="17.77734375" style="1" customWidth="1"/>
    <col min="26" max="26" width="16.44140625" style="1" customWidth="1"/>
    <col min="27" max="27" width="14.33203125" style="1" customWidth="1"/>
    <col min="28" max="29" width="14.5546875" style="1" customWidth="1"/>
    <col min="30" max="30" width="13.21875" style="1" customWidth="1"/>
    <col min="31" max="31" width="14.21875" style="1" customWidth="1"/>
    <col min="32" max="33" width="12" style="1" customWidth="1"/>
    <col min="34" max="34" width="11.6640625" style="1" customWidth="1"/>
    <col min="35" max="35" width="14.109375" style="1" customWidth="1"/>
    <col min="36" max="36" width="14" style="1" customWidth="1"/>
    <col min="37" max="37" width="17.109375" style="1" customWidth="1"/>
    <col min="38" max="38" width="13.44140625" style="1" customWidth="1"/>
    <col min="39" max="39" width="12.88671875" style="1" customWidth="1"/>
    <col min="40" max="40" width="15.21875" style="1" customWidth="1"/>
    <col min="41" max="16384" width="9.109375" style="1"/>
  </cols>
  <sheetData>
    <row r="1" spans="1:40" ht="18.75" customHeight="1" x14ac:dyDescent="0.35">
      <c r="A1" s="27" t="s">
        <v>20</v>
      </c>
      <c r="B1" s="27"/>
      <c r="C1" s="27"/>
      <c r="D1" s="27"/>
    </row>
    <row r="2" spans="1:40" ht="26.4" customHeight="1" x14ac:dyDescent="0.35">
      <c r="A2" s="27"/>
      <c r="B2" s="27"/>
      <c r="C2" s="27"/>
      <c r="D2" s="27"/>
    </row>
    <row r="3" spans="1:40" x14ac:dyDescent="0.35">
      <c r="J3" s="8" t="s">
        <v>5</v>
      </c>
    </row>
    <row r="4" spans="1:40" ht="33" customHeight="1" x14ac:dyDescent="0.35">
      <c r="A4" s="28" t="s">
        <v>0</v>
      </c>
      <c r="B4" s="22" t="s">
        <v>21</v>
      </c>
      <c r="C4" s="25"/>
      <c r="D4" s="26"/>
      <c r="E4" s="22" t="s">
        <v>26</v>
      </c>
      <c r="F4" s="23"/>
      <c r="G4" s="24"/>
      <c r="H4" s="22" t="s">
        <v>15</v>
      </c>
      <c r="I4" s="25"/>
      <c r="J4" s="26"/>
      <c r="K4" s="22" t="s">
        <v>27</v>
      </c>
      <c r="L4" s="23"/>
      <c r="M4" s="24"/>
      <c r="N4" s="22" t="s">
        <v>15</v>
      </c>
      <c r="O4" s="25"/>
      <c r="P4" s="26"/>
      <c r="Q4" s="22" t="s">
        <v>28</v>
      </c>
      <c r="R4" s="23"/>
      <c r="S4" s="24"/>
      <c r="T4" s="22" t="s">
        <v>15</v>
      </c>
      <c r="U4" s="25"/>
      <c r="V4" s="26"/>
      <c r="W4" s="22" t="s">
        <v>32</v>
      </c>
      <c r="X4" s="23"/>
      <c r="Y4" s="24"/>
      <c r="Z4" s="22" t="s">
        <v>15</v>
      </c>
      <c r="AA4" s="25"/>
      <c r="AB4" s="26"/>
      <c r="AC4" s="22" t="s">
        <v>36</v>
      </c>
      <c r="AD4" s="23"/>
      <c r="AE4" s="24"/>
      <c r="AF4" s="22" t="s">
        <v>15</v>
      </c>
      <c r="AG4" s="25"/>
      <c r="AH4" s="26"/>
      <c r="AI4" s="22" t="s">
        <v>40</v>
      </c>
      <c r="AJ4" s="23"/>
      <c r="AK4" s="24"/>
      <c r="AL4" s="22" t="s">
        <v>15</v>
      </c>
      <c r="AM4" s="25"/>
      <c r="AN4" s="26"/>
    </row>
    <row r="5" spans="1:40" ht="41.25" customHeight="1" x14ac:dyDescent="0.35">
      <c r="A5" s="28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  <c r="K5" s="16" t="s">
        <v>11</v>
      </c>
      <c r="L5" s="16" t="s">
        <v>19</v>
      </c>
      <c r="M5" s="16" t="s">
        <v>22</v>
      </c>
      <c r="N5" s="16" t="s">
        <v>11</v>
      </c>
      <c r="O5" s="16" t="s">
        <v>19</v>
      </c>
      <c r="P5" s="16" t="s">
        <v>22</v>
      </c>
      <c r="Q5" s="17" t="s">
        <v>11</v>
      </c>
      <c r="R5" s="17" t="s">
        <v>19</v>
      </c>
      <c r="S5" s="17" t="s">
        <v>22</v>
      </c>
      <c r="T5" s="17" t="s">
        <v>11</v>
      </c>
      <c r="U5" s="17" t="s">
        <v>19</v>
      </c>
      <c r="V5" s="17" t="s">
        <v>22</v>
      </c>
      <c r="W5" s="19" t="s">
        <v>11</v>
      </c>
      <c r="X5" s="19" t="s">
        <v>19</v>
      </c>
      <c r="Y5" s="19" t="s">
        <v>22</v>
      </c>
      <c r="Z5" s="19" t="s">
        <v>11</v>
      </c>
      <c r="AA5" s="19" t="s">
        <v>19</v>
      </c>
      <c r="AB5" s="19" t="s">
        <v>22</v>
      </c>
      <c r="AC5" s="20" t="s">
        <v>11</v>
      </c>
      <c r="AD5" s="20" t="s">
        <v>19</v>
      </c>
      <c r="AE5" s="20" t="s">
        <v>22</v>
      </c>
      <c r="AF5" s="20" t="s">
        <v>11</v>
      </c>
      <c r="AG5" s="20" t="s">
        <v>19</v>
      </c>
      <c r="AH5" s="20" t="s">
        <v>22</v>
      </c>
      <c r="AI5" s="21" t="s">
        <v>11</v>
      </c>
      <c r="AJ5" s="21" t="s">
        <v>19</v>
      </c>
      <c r="AK5" s="21" t="s">
        <v>22</v>
      </c>
      <c r="AL5" s="21" t="s">
        <v>11</v>
      </c>
      <c r="AM5" s="21" t="s">
        <v>19</v>
      </c>
      <c r="AN5" s="21" t="s">
        <v>22</v>
      </c>
    </row>
    <row r="6" spans="1:40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 t="s">
        <v>29</v>
      </c>
      <c r="AA6" s="18" t="s">
        <v>30</v>
      </c>
      <c r="AB6" s="18" t="s">
        <v>31</v>
      </c>
      <c r="AC6" s="18">
        <v>29</v>
      </c>
      <c r="AD6" s="18">
        <v>30</v>
      </c>
      <c r="AE6" s="18">
        <v>31</v>
      </c>
      <c r="AF6" s="18" t="s">
        <v>33</v>
      </c>
      <c r="AG6" s="18" t="s">
        <v>34</v>
      </c>
      <c r="AH6" s="18" t="s">
        <v>35</v>
      </c>
      <c r="AI6" s="18">
        <v>35</v>
      </c>
      <c r="AJ6" s="18">
        <v>36</v>
      </c>
      <c r="AK6" s="18">
        <v>37</v>
      </c>
      <c r="AL6" s="18" t="s">
        <v>37</v>
      </c>
      <c r="AM6" s="18" t="s">
        <v>38</v>
      </c>
      <c r="AN6" s="18" t="s">
        <v>39</v>
      </c>
    </row>
    <row r="7" spans="1:40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  <c r="K7" s="3">
        <f t="shared" ref="K7:M7" si="1">K9+K12</f>
        <v>3038543.9</v>
      </c>
      <c r="L7" s="3">
        <f t="shared" si="1"/>
        <v>2705687.8</v>
      </c>
      <c r="M7" s="3">
        <f t="shared" si="1"/>
        <v>2937640.3</v>
      </c>
      <c r="N7" s="3">
        <f>K7-E7</f>
        <v>35187.600000000093</v>
      </c>
      <c r="O7" s="3">
        <f>L7-F7</f>
        <v>475.59999999962747</v>
      </c>
      <c r="P7" s="3">
        <f>M7-G7</f>
        <v>-7684.4000000003725</v>
      </c>
      <c r="Q7" s="3">
        <f t="shared" ref="Q7:S7" si="2">Q9+Q12</f>
        <v>3044876.7</v>
      </c>
      <c r="R7" s="3">
        <f t="shared" si="2"/>
        <v>2705687.8</v>
      </c>
      <c r="S7" s="3">
        <f t="shared" si="2"/>
        <v>2936178.7</v>
      </c>
      <c r="T7" s="3">
        <f>Q7-K7</f>
        <v>6332.8000000002794</v>
      </c>
      <c r="U7" s="3">
        <f>R7-L7</f>
        <v>0</v>
      </c>
      <c r="V7" s="3">
        <f>S7-M7</f>
        <v>-1461.5999999996275</v>
      </c>
      <c r="W7" s="3">
        <f t="shared" ref="W7:Y7" si="3">W9+W12</f>
        <v>3056834.3</v>
      </c>
      <c r="X7" s="3">
        <f t="shared" si="3"/>
        <v>2705687.8</v>
      </c>
      <c r="Y7" s="3">
        <f t="shared" si="3"/>
        <v>2936178.7</v>
      </c>
      <c r="Z7" s="3">
        <f>W7-Q7</f>
        <v>11957.599999999627</v>
      </c>
      <c r="AA7" s="3">
        <f>X7-R7</f>
        <v>0</v>
      </c>
      <c r="AB7" s="3">
        <f>Y7-S7</f>
        <v>0</v>
      </c>
      <c r="AC7" s="3">
        <f t="shared" ref="AC7:AE7" si="4">AC9+AC12</f>
        <v>3063729</v>
      </c>
      <c r="AD7" s="3">
        <f t="shared" si="4"/>
        <v>2705687.8</v>
      </c>
      <c r="AE7" s="3">
        <f t="shared" si="4"/>
        <v>2936178.7</v>
      </c>
      <c r="AF7" s="3">
        <f>AC7-W7</f>
        <v>6894.7000000001863</v>
      </c>
      <c r="AG7" s="3">
        <f>AD7-X7</f>
        <v>0</v>
      </c>
      <c r="AH7" s="3">
        <f>AE7-Y7</f>
        <v>0</v>
      </c>
      <c r="AI7" s="3">
        <f t="shared" ref="AI7:AK7" si="5">AI9+AI12</f>
        <v>3065631.7</v>
      </c>
      <c r="AJ7" s="3">
        <f t="shared" si="5"/>
        <v>2705687.8</v>
      </c>
      <c r="AK7" s="3">
        <f t="shared" si="5"/>
        <v>2936178.7</v>
      </c>
      <c r="AL7" s="3">
        <f>AI7-AC7</f>
        <v>1902.7000000001863</v>
      </c>
      <c r="AM7" s="3">
        <f>AJ7-AD7</f>
        <v>0</v>
      </c>
      <c r="AN7" s="3">
        <f>AK7-AE7</f>
        <v>0</v>
      </c>
    </row>
    <row r="8" spans="1:40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6">E8-B8</f>
        <v>0</v>
      </c>
      <c r="I8" s="11">
        <f t="shared" ref="I8:I14" si="7">F8-C8</f>
        <v>0</v>
      </c>
      <c r="J8" s="11">
        <f t="shared" ref="J8:J14" si="8">G8-D8</f>
        <v>0</v>
      </c>
      <c r="K8" s="3"/>
      <c r="L8" s="3"/>
      <c r="M8" s="3"/>
      <c r="N8" s="3">
        <f t="shared" ref="N8:N14" si="9">K8-E8</f>
        <v>0</v>
      </c>
      <c r="O8" s="3">
        <f t="shared" ref="O8:O14" si="10">L8-F8</f>
        <v>0</v>
      </c>
      <c r="P8" s="3">
        <f t="shared" ref="P8:P14" si="11">M8-G8</f>
        <v>0</v>
      </c>
      <c r="Q8" s="3"/>
      <c r="R8" s="3"/>
      <c r="S8" s="3"/>
      <c r="T8" s="3">
        <f t="shared" ref="T8:T14" si="12">Q8-K8</f>
        <v>0</v>
      </c>
      <c r="U8" s="3">
        <f t="shared" ref="U8:U13" si="13">R8-L8</f>
        <v>0</v>
      </c>
      <c r="V8" s="3">
        <f t="shared" ref="V8:V14" si="14">S8-M8</f>
        <v>0</v>
      </c>
      <c r="W8" s="3"/>
      <c r="X8" s="3"/>
      <c r="Y8" s="3"/>
      <c r="Z8" s="3">
        <f t="shared" ref="Z8:Z14" si="15">W8-Q8</f>
        <v>0</v>
      </c>
      <c r="AA8" s="3">
        <f t="shared" ref="AA8:AA14" si="16">X8-R8</f>
        <v>0</v>
      </c>
      <c r="AB8" s="3">
        <f t="shared" ref="AB8:AB14" si="17">Y8-S8</f>
        <v>0</v>
      </c>
      <c r="AC8" s="3"/>
      <c r="AD8" s="3"/>
      <c r="AE8" s="3"/>
      <c r="AF8" s="3">
        <f t="shared" ref="AF8:AF14" si="18">AC8-W8</f>
        <v>0</v>
      </c>
      <c r="AG8" s="3">
        <f t="shared" ref="AG8:AG14" si="19">AD8-X8</f>
        <v>0</v>
      </c>
      <c r="AH8" s="3">
        <f t="shared" ref="AH8:AH14" si="20">AE8-Y8</f>
        <v>0</v>
      </c>
      <c r="AI8" s="3"/>
      <c r="AJ8" s="3"/>
      <c r="AK8" s="3"/>
      <c r="AL8" s="3">
        <f t="shared" ref="AL8:AL14" si="21">AI8-AC8</f>
        <v>0</v>
      </c>
      <c r="AM8" s="3">
        <f t="shared" ref="AM8:AM14" si="22">AJ8-AD8</f>
        <v>0</v>
      </c>
      <c r="AN8" s="3">
        <f t="shared" ref="AN8:AN14" si="23">AK8-AE8</f>
        <v>0</v>
      </c>
    </row>
    <row r="9" spans="1:40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6"/>
        <v>0</v>
      </c>
      <c r="I9" s="3">
        <f t="shared" si="7"/>
        <v>0</v>
      </c>
      <c r="J9" s="3">
        <f t="shared" si="8"/>
        <v>0</v>
      </c>
      <c r="K9" s="3">
        <v>1281527.2</v>
      </c>
      <c r="L9" s="3">
        <v>1387475</v>
      </c>
      <c r="M9" s="3">
        <v>1486670.9</v>
      </c>
      <c r="N9" s="3">
        <f t="shared" si="9"/>
        <v>3130.6999999999534</v>
      </c>
      <c r="O9" s="3">
        <f t="shared" si="10"/>
        <v>0</v>
      </c>
      <c r="P9" s="3">
        <f t="shared" si="11"/>
        <v>0</v>
      </c>
      <c r="Q9" s="3">
        <v>1284518.8999999999</v>
      </c>
      <c r="R9" s="3">
        <v>1387475</v>
      </c>
      <c r="S9" s="3">
        <v>1486670.9</v>
      </c>
      <c r="T9" s="3">
        <f t="shared" si="12"/>
        <v>2991.6999999999534</v>
      </c>
      <c r="U9" s="3">
        <f t="shared" si="13"/>
        <v>0</v>
      </c>
      <c r="V9" s="3">
        <f t="shared" si="14"/>
        <v>0</v>
      </c>
      <c r="W9" s="3">
        <v>1284518.8999999999</v>
      </c>
      <c r="X9" s="3">
        <v>1387475</v>
      </c>
      <c r="Y9" s="3">
        <v>1486670.9</v>
      </c>
      <c r="Z9" s="3">
        <f t="shared" si="15"/>
        <v>0</v>
      </c>
      <c r="AA9" s="3">
        <f t="shared" si="16"/>
        <v>0</v>
      </c>
      <c r="AB9" s="3">
        <f t="shared" si="17"/>
        <v>0</v>
      </c>
      <c r="AC9" s="3">
        <v>1284518.8999999999</v>
      </c>
      <c r="AD9" s="3">
        <v>1387475</v>
      </c>
      <c r="AE9" s="3">
        <v>1486670.9</v>
      </c>
      <c r="AF9" s="3">
        <f t="shared" si="18"/>
        <v>0</v>
      </c>
      <c r="AG9" s="3">
        <f t="shared" si="19"/>
        <v>0</v>
      </c>
      <c r="AH9" s="3">
        <f t="shared" si="20"/>
        <v>0</v>
      </c>
      <c r="AI9" s="3">
        <v>1284787.3</v>
      </c>
      <c r="AJ9" s="3">
        <v>1387475</v>
      </c>
      <c r="AK9" s="3">
        <v>1486670.9</v>
      </c>
      <c r="AL9" s="3">
        <f t="shared" si="21"/>
        <v>268.4000000001397</v>
      </c>
      <c r="AM9" s="3">
        <f t="shared" si="22"/>
        <v>0</v>
      </c>
      <c r="AN9" s="3">
        <f t="shared" si="23"/>
        <v>0</v>
      </c>
    </row>
    <row r="10" spans="1:40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6"/>
        <v>0</v>
      </c>
      <c r="I10" s="3">
        <f t="shared" si="7"/>
        <v>0</v>
      </c>
      <c r="J10" s="3">
        <f t="shared" si="8"/>
        <v>0</v>
      </c>
      <c r="K10" s="5">
        <v>1005812.5</v>
      </c>
      <c r="L10" s="5">
        <v>1088955.5</v>
      </c>
      <c r="M10" s="5">
        <v>1178985.7</v>
      </c>
      <c r="N10" s="3">
        <f t="shared" si="9"/>
        <v>0</v>
      </c>
      <c r="O10" s="3">
        <f t="shared" si="10"/>
        <v>0</v>
      </c>
      <c r="P10" s="3">
        <f t="shared" si="11"/>
        <v>0</v>
      </c>
      <c r="Q10" s="5">
        <v>1005812.5</v>
      </c>
      <c r="R10" s="5">
        <v>1088955.5</v>
      </c>
      <c r="S10" s="5">
        <v>1178985.7</v>
      </c>
      <c r="T10" s="3">
        <f t="shared" si="12"/>
        <v>0</v>
      </c>
      <c r="U10" s="3">
        <f t="shared" si="13"/>
        <v>0</v>
      </c>
      <c r="V10" s="3">
        <f t="shared" si="14"/>
        <v>0</v>
      </c>
      <c r="W10" s="5">
        <v>1005812.5</v>
      </c>
      <c r="X10" s="5">
        <v>1088955.5</v>
      </c>
      <c r="Y10" s="5">
        <v>1178985.7</v>
      </c>
      <c r="Z10" s="3">
        <f t="shared" si="15"/>
        <v>0</v>
      </c>
      <c r="AA10" s="3">
        <f t="shared" si="16"/>
        <v>0</v>
      </c>
      <c r="AB10" s="3">
        <f t="shared" si="17"/>
        <v>0</v>
      </c>
      <c r="AC10" s="5">
        <v>1005812.5</v>
      </c>
      <c r="AD10" s="5">
        <v>1088955.5</v>
      </c>
      <c r="AE10" s="5">
        <v>1178985.7</v>
      </c>
      <c r="AF10" s="3">
        <f t="shared" si="18"/>
        <v>0</v>
      </c>
      <c r="AG10" s="3">
        <f t="shared" si="19"/>
        <v>0</v>
      </c>
      <c r="AH10" s="3">
        <f t="shared" si="20"/>
        <v>0</v>
      </c>
      <c r="AI10" s="5">
        <v>1005812.5</v>
      </c>
      <c r="AJ10" s="5">
        <v>1088955.5</v>
      </c>
      <c r="AK10" s="5">
        <v>1178985.7</v>
      </c>
      <c r="AL10" s="3">
        <f t="shared" si="21"/>
        <v>0</v>
      </c>
      <c r="AM10" s="3">
        <f t="shared" si="22"/>
        <v>0</v>
      </c>
      <c r="AN10" s="3">
        <f t="shared" si="23"/>
        <v>0</v>
      </c>
    </row>
    <row r="11" spans="1:40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7"/>
        <v>0</v>
      </c>
      <c r="J11" s="11">
        <f t="shared" si="8"/>
        <v>0</v>
      </c>
      <c r="K11" s="3">
        <v>82</v>
      </c>
      <c r="L11" s="3">
        <v>82</v>
      </c>
      <c r="M11" s="3">
        <v>82</v>
      </c>
      <c r="N11" s="3">
        <f t="shared" si="9"/>
        <v>0</v>
      </c>
      <c r="O11" s="3">
        <f t="shared" si="10"/>
        <v>0</v>
      </c>
      <c r="P11" s="3">
        <f t="shared" si="11"/>
        <v>0</v>
      </c>
      <c r="Q11" s="3">
        <v>82</v>
      </c>
      <c r="R11" s="3">
        <v>82</v>
      </c>
      <c r="S11" s="3">
        <v>82</v>
      </c>
      <c r="T11" s="3">
        <f t="shared" si="12"/>
        <v>0</v>
      </c>
      <c r="U11" s="3">
        <f t="shared" si="13"/>
        <v>0</v>
      </c>
      <c r="V11" s="3">
        <f t="shared" si="14"/>
        <v>0</v>
      </c>
      <c r="W11" s="3">
        <v>82</v>
      </c>
      <c r="X11" s="3">
        <v>82</v>
      </c>
      <c r="Y11" s="3">
        <v>82</v>
      </c>
      <c r="Z11" s="3">
        <f t="shared" si="15"/>
        <v>0</v>
      </c>
      <c r="AA11" s="3">
        <f t="shared" si="16"/>
        <v>0</v>
      </c>
      <c r="AB11" s="3">
        <f t="shared" si="17"/>
        <v>0</v>
      </c>
      <c r="AC11" s="3">
        <v>82</v>
      </c>
      <c r="AD11" s="3">
        <v>82</v>
      </c>
      <c r="AE11" s="3">
        <v>82</v>
      </c>
      <c r="AF11" s="3">
        <f t="shared" si="18"/>
        <v>0</v>
      </c>
      <c r="AG11" s="3">
        <f t="shared" si="19"/>
        <v>0</v>
      </c>
      <c r="AH11" s="3">
        <f t="shared" si="20"/>
        <v>0</v>
      </c>
      <c r="AI11" s="3">
        <v>82</v>
      </c>
      <c r="AJ11" s="3">
        <v>82</v>
      </c>
      <c r="AK11" s="3">
        <v>82</v>
      </c>
      <c r="AL11" s="3">
        <f t="shared" si="21"/>
        <v>0</v>
      </c>
      <c r="AM11" s="3">
        <f t="shared" si="22"/>
        <v>0</v>
      </c>
      <c r="AN11" s="3">
        <f t="shared" si="23"/>
        <v>0</v>
      </c>
    </row>
    <row r="12" spans="1:40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6"/>
        <v>140605.5</v>
      </c>
      <c r="I12" s="3">
        <f t="shared" si="7"/>
        <v>2292.3999999999069</v>
      </c>
      <c r="J12" s="3">
        <f t="shared" si="8"/>
        <v>34381.40000000014</v>
      </c>
      <c r="K12" s="5">
        <v>1757016.7</v>
      </c>
      <c r="L12" s="5">
        <v>1318212.8</v>
      </c>
      <c r="M12" s="5">
        <v>1450969.4</v>
      </c>
      <c r="N12" s="3">
        <f t="shared" si="9"/>
        <v>32056.899999999907</v>
      </c>
      <c r="O12" s="3">
        <f t="shared" si="10"/>
        <v>475.60000000009313</v>
      </c>
      <c r="P12" s="3">
        <f t="shared" si="11"/>
        <v>-7684.4000000001397</v>
      </c>
      <c r="Q12" s="5">
        <v>1760357.8</v>
      </c>
      <c r="R12" s="5">
        <v>1318212.8</v>
      </c>
      <c r="S12" s="5">
        <v>1449507.8</v>
      </c>
      <c r="T12" s="3">
        <f t="shared" si="12"/>
        <v>3341.1000000000931</v>
      </c>
      <c r="U12" s="3">
        <f t="shared" si="13"/>
        <v>0</v>
      </c>
      <c r="V12" s="3">
        <f t="shared" si="14"/>
        <v>-1461.5999999998603</v>
      </c>
      <c r="W12" s="5">
        <v>1772315.4</v>
      </c>
      <c r="X12" s="5">
        <v>1318212.8</v>
      </c>
      <c r="Y12" s="5">
        <v>1449507.8</v>
      </c>
      <c r="Z12" s="3">
        <f t="shared" si="15"/>
        <v>11957.59999999986</v>
      </c>
      <c r="AA12" s="3">
        <f t="shared" si="16"/>
        <v>0</v>
      </c>
      <c r="AB12" s="3">
        <f t="shared" si="17"/>
        <v>0</v>
      </c>
      <c r="AC12" s="5">
        <v>1779210.1</v>
      </c>
      <c r="AD12" s="5">
        <v>1318212.8</v>
      </c>
      <c r="AE12" s="5">
        <v>1449507.8</v>
      </c>
      <c r="AF12" s="3">
        <f t="shared" si="18"/>
        <v>6894.7000000001863</v>
      </c>
      <c r="AG12" s="3">
        <f t="shared" si="19"/>
        <v>0</v>
      </c>
      <c r="AH12" s="3">
        <f t="shared" si="20"/>
        <v>0</v>
      </c>
      <c r="AI12" s="5">
        <v>1780844.4</v>
      </c>
      <c r="AJ12" s="5">
        <v>1318212.8</v>
      </c>
      <c r="AK12" s="5">
        <v>1449507.8</v>
      </c>
      <c r="AL12" s="3">
        <f t="shared" si="21"/>
        <v>1634.2999999998137</v>
      </c>
      <c r="AM12" s="3">
        <f t="shared" si="22"/>
        <v>0</v>
      </c>
      <c r="AN12" s="3">
        <f t="shared" si="23"/>
        <v>0</v>
      </c>
    </row>
    <row r="13" spans="1:40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6"/>
        <v>279807.80000000028</v>
      </c>
      <c r="I13" s="3">
        <f t="shared" si="7"/>
        <v>2292.4000000003725</v>
      </c>
      <c r="J13" s="3">
        <f t="shared" si="8"/>
        <v>34381.400000000373</v>
      </c>
      <c r="K13" s="5">
        <v>3202135.9</v>
      </c>
      <c r="L13" s="5">
        <v>2705687.8</v>
      </c>
      <c r="M13" s="5">
        <v>2937640.3</v>
      </c>
      <c r="N13" s="3">
        <f t="shared" si="9"/>
        <v>36356.299999999814</v>
      </c>
      <c r="O13" s="3">
        <f t="shared" si="10"/>
        <v>475.59999999962747</v>
      </c>
      <c r="P13" s="3">
        <f t="shared" si="11"/>
        <v>-7684.4000000003725</v>
      </c>
      <c r="Q13" s="5">
        <v>3208468.7</v>
      </c>
      <c r="R13" s="5">
        <v>2705687.8</v>
      </c>
      <c r="S13" s="5">
        <v>2936178.7</v>
      </c>
      <c r="T13" s="3">
        <f t="shared" si="12"/>
        <v>6332.8000000002794</v>
      </c>
      <c r="U13" s="3">
        <f t="shared" si="13"/>
        <v>0</v>
      </c>
      <c r="V13" s="3">
        <f t="shared" si="14"/>
        <v>-1461.5999999996275</v>
      </c>
      <c r="W13" s="5">
        <v>3217205.3</v>
      </c>
      <c r="X13" s="5">
        <v>2705687.8</v>
      </c>
      <c r="Y13" s="5">
        <v>2936178.7</v>
      </c>
      <c r="Z13" s="3">
        <f t="shared" si="15"/>
        <v>8736.5999999996275</v>
      </c>
      <c r="AA13" s="3">
        <f t="shared" si="16"/>
        <v>0</v>
      </c>
      <c r="AB13" s="3">
        <f t="shared" si="17"/>
        <v>0</v>
      </c>
      <c r="AC13" s="5">
        <v>3203867.8</v>
      </c>
      <c r="AD13" s="5">
        <v>2705687.8</v>
      </c>
      <c r="AE13" s="5">
        <v>2936178.7</v>
      </c>
      <c r="AF13" s="3">
        <f t="shared" si="18"/>
        <v>-13337.5</v>
      </c>
      <c r="AG13" s="3">
        <f t="shared" si="19"/>
        <v>0</v>
      </c>
      <c r="AH13" s="3">
        <f t="shared" si="20"/>
        <v>0</v>
      </c>
      <c r="AI13" s="5">
        <v>3205770.5</v>
      </c>
      <c r="AJ13" s="5">
        <v>2705687.8</v>
      </c>
      <c r="AK13" s="5">
        <v>2936178.7</v>
      </c>
      <c r="AL13" s="3">
        <f t="shared" si="21"/>
        <v>1902.7000000001863</v>
      </c>
      <c r="AM13" s="3">
        <f t="shared" si="22"/>
        <v>0</v>
      </c>
      <c r="AN13" s="3">
        <f t="shared" si="23"/>
        <v>0</v>
      </c>
    </row>
    <row r="14" spans="1:40" ht="24.9" customHeight="1" x14ac:dyDescent="0.35">
      <c r="A14" s="2" t="s">
        <v>9</v>
      </c>
      <c r="B14" s="3">
        <f>B7-B13</f>
        <v>-23221</v>
      </c>
      <c r="C14" s="3">
        <f t="shared" ref="C14:G14" si="24">C7-C13</f>
        <v>0</v>
      </c>
      <c r="D14" s="3">
        <f t="shared" si="24"/>
        <v>0</v>
      </c>
      <c r="E14" s="3">
        <f t="shared" si="24"/>
        <v>-162423.30000000028</v>
      </c>
      <c r="F14" s="3">
        <f t="shared" si="24"/>
        <v>0</v>
      </c>
      <c r="G14" s="3">
        <f t="shared" si="24"/>
        <v>0</v>
      </c>
      <c r="H14" s="3">
        <f t="shared" si="6"/>
        <v>-139202.30000000028</v>
      </c>
      <c r="I14" s="11">
        <f t="shared" si="7"/>
        <v>0</v>
      </c>
      <c r="J14" s="11">
        <f t="shared" si="8"/>
        <v>0</v>
      </c>
      <c r="K14" s="3">
        <f t="shared" ref="K14:M14" si="25">K7-K13</f>
        <v>-163592</v>
      </c>
      <c r="L14" s="3">
        <f t="shared" si="25"/>
        <v>0</v>
      </c>
      <c r="M14" s="3">
        <f t="shared" si="25"/>
        <v>0</v>
      </c>
      <c r="N14" s="3">
        <f t="shared" si="9"/>
        <v>-1168.6999999997206</v>
      </c>
      <c r="O14" s="3">
        <f t="shared" si="10"/>
        <v>0</v>
      </c>
      <c r="P14" s="3">
        <f t="shared" si="11"/>
        <v>0</v>
      </c>
      <c r="Q14" s="3">
        <f t="shared" ref="Q14:S14" si="26">Q7-Q13</f>
        <v>-163592</v>
      </c>
      <c r="R14" s="3">
        <f t="shared" si="26"/>
        <v>0</v>
      </c>
      <c r="S14" s="3">
        <f t="shared" si="26"/>
        <v>0</v>
      </c>
      <c r="T14" s="3">
        <f t="shared" si="12"/>
        <v>0</v>
      </c>
      <c r="U14" s="2"/>
      <c r="V14" s="3">
        <f t="shared" si="14"/>
        <v>0</v>
      </c>
      <c r="W14" s="3">
        <f t="shared" ref="W14:Y14" si="27">W7-W13</f>
        <v>-160371</v>
      </c>
      <c r="X14" s="3">
        <f t="shared" si="27"/>
        <v>0</v>
      </c>
      <c r="Y14" s="3">
        <f t="shared" si="27"/>
        <v>0</v>
      </c>
      <c r="Z14" s="3">
        <f t="shared" si="15"/>
        <v>3221</v>
      </c>
      <c r="AA14" s="3">
        <f t="shared" si="16"/>
        <v>0</v>
      </c>
      <c r="AB14" s="3">
        <f t="shared" si="17"/>
        <v>0</v>
      </c>
      <c r="AC14" s="3">
        <f t="shared" ref="AC14:AE14" si="28">AC7-AC13</f>
        <v>-140138.79999999981</v>
      </c>
      <c r="AD14" s="3">
        <f t="shared" si="28"/>
        <v>0</v>
      </c>
      <c r="AE14" s="3">
        <f t="shared" si="28"/>
        <v>0</v>
      </c>
      <c r="AF14" s="3">
        <f t="shared" si="18"/>
        <v>20232.200000000186</v>
      </c>
      <c r="AG14" s="3">
        <f t="shared" si="19"/>
        <v>0</v>
      </c>
      <c r="AH14" s="3">
        <f t="shared" si="20"/>
        <v>0</v>
      </c>
      <c r="AI14" s="3">
        <f t="shared" ref="AI14:AK14" si="29">AI7-AI13</f>
        <v>-140138.79999999981</v>
      </c>
      <c r="AJ14" s="3">
        <f t="shared" si="29"/>
        <v>0</v>
      </c>
      <c r="AK14" s="3">
        <f t="shared" si="29"/>
        <v>0</v>
      </c>
      <c r="AL14" s="3">
        <f t="shared" si="21"/>
        <v>0</v>
      </c>
      <c r="AM14" s="3">
        <f t="shared" si="22"/>
        <v>0</v>
      </c>
      <c r="AN14" s="3">
        <f t="shared" si="23"/>
        <v>0</v>
      </c>
    </row>
    <row r="15" spans="1:40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327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  <c r="K17" s="14" t="s">
        <v>14</v>
      </c>
      <c r="L17" s="14" t="s">
        <v>14</v>
      </c>
      <c r="M17" s="14" t="s">
        <v>14</v>
      </c>
      <c r="N17" s="2"/>
      <c r="O17" s="2"/>
      <c r="P17" s="2"/>
      <c r="Q17" s="14" t="s">
        <v>14</v>
      </c>
      <c r="R17" s="14" t="s">
        <v>14</v>
      </c>
      <c r="S17" s="14" t="s">
        <v>14</v>
      </c>
      <c r="T17" s="14"/>
      <c r="U17" s="14"/>
      <c r="V17" s="14"/>
      <c r="W17" s="14" t="s">
        <v>14</v>
      </c>
      <c r="X17" s="14" t="s">
        <v>14</v>
      </c>
      <c r="Y17" s="14" t="s">
        <v>14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</sheetData>
  <mergeCells count="15">
    <mergeCell ref="AI4:AK4"/>
    <mergeCell ref="AL4:AN4"/>
    <mergeCell ref="AC4:AE4"/>
    <mergeCell ref="AF4:AH4"/>
    <mergeCell ref="A1:D2"/>
    <mergeCell ref="A4:A5"/>
    <mergeCell ref="B4:D4"/>
    <mergeCell ref="E4:G4"/>
    <mergeCell ref="H4:J4"/>
    <mergeCell ref="W4:Y4"/>
    <mergeCell ref="Z4:AB4"/>
    <mergeCell ref="Q4:S4"/>
    <mergeCell ref="T4:V4"/>
    <mergeCell ref="K4:M4"/>
    <mergeCell ref="N4:P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2026-08-14T13:08:40Z</dcterms:modified>
</cp:coreProperties>
</file>